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2. CM\SUPBANCO-DAF-CM-2026-0024 - Adquisición de materiales de limpieza\01. Definitivo\Formularios\"/>
    </mc:Choice>
  </mc:AlternateContent>
  <xr:revisionPtr revIDLastSave="0" documentId="13_ncr:1_{DD4BFC45-9981-41F1-9C6E-6A26C90D7651}" xr6:coauthVersionLast="47" xr6:coauthVersionMax="47" xr10:uidLastSave="{00000000-0000-0000-0000-000000000000}"/>
  <bookViews>
    <workbookView xWindow="-28920" yWindow="2385" windowWidth="29040" windowHeight="15720" tabRatio="599" xr2:uid="{00000000-000D-0000-FFFF-FFFF00000000}"/>
  </bookViews>
  <sheets>
    <sheet name="Oferta economica" sheetId="22" r:id="rId1"/>
    <sheet name="Lote II" sheetId="21" state="hidden" r:id="rId2"/>
    <sheet name="Lote III" sheetId="23" state="hidden" r:id="rId3"/>
    <sheet name="Lote IV" sheetId="24" state="hidden" r:id="rId4"/>
    <sheet name="Lote V" sheetId="20" state="hidden" r:id="rId5"/>
    <sheet name="Lote VI" sheetId="25" state="hidden" r:id="rId6"/>
  </sheets>
  <externalReferences>
    <externalReference r:id="rId7"/>
    <externalReference r:id="rId8"/>
    <externalReference r:id="rId9"/>
  </externalReferences>
  <definedNames>
    <definedName name="_Hlk74207214" localSheetId="1">'Lote II'!#REF!</definedName>
    <definedName name="_Hlk74207214" localSheetId="2">'Lote III'!#REF!</definedName>
    <definedName name="_Hlk74207214" localSheetId="3">'Lote IV'!#REF!</definedName>
    <definedName name="_Hlk74207214" localSheetId="4">'Lote V'!#REF!</definedName>
    <definedName name="_Hlk74207214" localSheetId="5">'Lote VI'!#REF!</definedName>
    <definedName name="_Hlk74207214" localSheetId="0">'Oferta economica'!#REF!</definedName>
    <definedName name="_xlnm.Print_Area" localSheetId="1">'Lote II'!$B$1:$G$22</definedName>
    <definedName name="_xlnm.Print_Area" localSheetId="2">'Lote III'!$B$1:$G$24</definedName>
    <definedName name="_xlnm.Print_Area" localSheetId="3">'Lote IV'!$B$1:$G$22</definedName>
    <definedName name="_xlnm.Print_Area" localSheetId="4">'Lote V'!$B$1:$G$24</definedName>
    <definedName name="_xlnm.Print_Area" localSheetId="5">'Lote VI'!$B$1:$G$22</definedName>
    <definedName name="_xlnm.Print_Area" localSheetId="0">'Oferta economica'!$B$1:$G$40</definedName>
    <definedName name="Cuadro">#REF!</definedName>
    <definedName name="Expediente_No." localSheetId="1">[1]DORSO!#REF!</definedName>
    <definedName name="Expediente_No." localSheetId="2">[1]DORSO!#REF!</definedName>
    <definedName name="Expediente_No." localSheetId="3">[1]DORSO!#REF!</definedName>
    <definedName name="Expediente_No." localSheetId="4">[1]DORSO!#REF!</definedName>
    <definedName name="Expediente_No." localSheetId="5">[1]DORSO!#REF!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1">#REF!</definedName>
    <definedName name="NOM" localSheetId="2">#REF!</definedName>
    <definedName name="NOM" localSheetId="3">#REF!</definedName>
    <definedName name="NOM" localSheetId="4">#REF!</definedName>
    <definedName name="NOM" localSheetId="5">#REF!</definedName>
    <definedName name="NOM" localSheetId="0">#REF!</definedName>
    <definedName name="NOM">#REF!</definedName>
    <definedName name="NOMBRE" localSheetId="1">#REF!</definedName>
    <definedName name="NOMBRE" localSheetId="2">#REF!</definedName>
    <definedName name="NOMBRE" localSheetId="3">#REF!</definedName>
    <definedName name="NOMBRE" localSheetId="4">#REF!</definedName>
    <definedName name="NOMBRE" localSheetId="5">#REF!</definedName>
    <definedName name="NOMBRE" localSheetId="0">#REF!</definedName>
    <definedName name="NOMBRE">#REF!</definedName>
    <definedName name="RNC" localSheetId="1">#REF!</definedName>
    <definedName name="RNC" localSheetId="2">#REF!</definedName>
    <definedName name="RNC" localSheetId="3">#REF!</definedName>
    <definedName name="RNC" localSheetId="4">#REF!</definedName>
    <definedName name="RNC" localSheetId="5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2" l="1"/>
  <c r="G24" i="22"/>
  <c r="G25" i="22"/>
  <c r="G26" i="22"/>
  <c r="G27" i="22"/>
  <c r="G28" i="22"/>
  <c r="G29" i="22"/>
  <c r="G30" i="22"/>
  <c r="G22" i="22"/>
  <c r="G15" i="22"/>
  <c r="G16" i="22"/>
  <c r="G17" i="22"/>
  <c r="G18" i="22"/>
  <c r="G14" i="22"/>
  <c r="G19" i="22" s="1"/>
  <c r="G14" i="25"/>
  <c r="G13" i="25"/>
  <c r="G16" i="20"/>
  <c r="G13" i="24"/>
  <c r="G14" i="24" s="1"/>
  <c r="G15" i="23"/>
  <c r="G14" i="23"/>
  <c r="G13" i="23"/>
  <c r="G16" i="23" s="1"/>
  <c r="G13" i="21"/>
  <c r="G14" i="21" s="1"/>
  <c r="G14" i="20"/>
  <c r="G15" i="20"/>
  <c r="G13" i="20"/>
  <c r="G31" i="22" l="1"/>
  <c r="G32" i="22"/>
</calcChain>
</file>

<file path=xl/sharedStrings.xml><?xml version="1.0" encoding="utf-8"?>
<sst xmlns="http://schemas.openxmlformats.org/spreadsheetml/2006/main" count="172" uniqueCount="40">
  <si>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</si>
  <si>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</si>
  <si>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</si>
  <si>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</si>
  <si>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</si>
  <si>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</si>
  <si>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</si>
  <si>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</si>
  <si>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</si>
  <si>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</si>
  <si>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</si>
  <si>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</si>
  <si>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</si>
  <si>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</si>
  <si>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</si>
  <si>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</si>
  <si>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</si>
  <si>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</si>
  <si>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</si>
  <si>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</si>
  <si>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</si>
  <si>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</si>
  <si>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SUPBANCO-DAF-CM-2025-0042</t>
  </si>
  <si>
    <t xml:space="preserve"> Lote</t>
  </si>
  <si>
    <t>Unidad</t>
  </si>
  <si>
    <t>Protectores de pantalla para monitores de 24 pulgada</t>
  </si>
  <si>
    <t>Protectores de pantalla para monitores de 27 pulgadas</t>
  </si>
  <si>
    <t>Combo de Teclado y Mouse</t>
  </si>
  <si>
    <t>Aqara Hub</t>
  </si>
  <si>
    <t>Sensor de presencia</t>
  </si>
  <si>
    <t>Enchufe inteligente</t>
  </si>
  <si>
    <t xml:space="preserve">Kit Cat5e </t>
  </si>
  <si>
    <t>Protectores de pantalla para monitores de 14 pulgada</t>
  </si>
  <si>
    <t>Cargadores para laptops</t>
  </si>
  <si>
    <t>TOTAL LOTE 1</t>
  </si>
  <si>
    <t>LOTE 1</t>
  </si>
  <si>
    <t>LOTE 2</t>
  </si>
  <si>
    <t>TOTAL LOTE 2</t>
  </si>
  <si>
    <t>Ítem</t>
  </si>
  <si>
    <t>SUPBANCO-DAF-CM-2026-0024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</si>
</sst>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7" formatCode="&quot;$&quot;#,##0.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29" fillId="0" borderId="0"/>
  </cellStyleXfs>
  <cellXfs count="60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2" fillId="0" borderId="0" xfId="0" applyFont="1"/>
    <xf numFmtId="0" fontId="19" fillId="0" borderId="0" xfId="0" applyFont="1"/>
    <xf numFmtId="0" fontId="12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2" fillId="0" borderId="3" xfId="0" applyNumberFormat="1" applyFont="1" applyBorder="1" applyAlignment="1">
      <alignment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8" applyFont="1" applyBorder="1" applyAlignment="1">
      <alignment horizontal="left" vertical="center" wrapText="1"/>
    </xf>
    <xf numFmtId="0" fontId="30" fillId="0" borderId="3" xfId="9" applyFont="1" applyBorder="1" applyAlignment="1" applyProtection="1">
      <alignment horizontal="center" vertical="center" wrapText="1"/>
      <protection locked="0"/>
    </xf>
    <xf numFmtId="1" fontId="30" fillId="0" borderId="3" xfId="9" applyNumberFormat="1" applyFont="1" applyBorder="1" applyAlignment="1">
      <alignment horizontal="center" vertical="center" wrapText="1"/>
    </xf>
    <xf numFmtId="0" fontId="28" fillId="5" borderId="3" xfId="8" applyFont="1" applyFill="1" applyBorder="1" applyAlignment="1">
      <alignment horizontal="left" vertical="center" wrapText="1"/>
    </xf>
    <xf numFmtId="0" fontId="30" fillId="5" borderId="3" xfId="9" applyFont="1" applyFill="1" applyBorder="1" applyAlignment="1" applyProtection="1">
      <alignment horizontal="center" vertical="center" wrapText="1"/>
      <protection locked="0"/>
    </xf>
    <xf numFmtId="1" fontId="30" fillId="5" borderId="3" xfId="9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/>
    </xf>
    <xf numFmtId="0" fontId="32" fillId="6" borderId="3" xfId="0" applyFont="1" applyFill="1" applyBorder="1" applyAlignment="1">
      <alignment horizontal="left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7" fillId="5" borderId="19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left" vertical="center" wrapText="1"/>
    </xf>
    <xf numFmtId="0" fontId="32" fillId="6" borderId="19" xfId="0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right" vertical="center" wrapText="1"/>
    </xf>
    <xf numFmtId="0" fontId="33" fillId="5" borderId="17" xfId="0" applyFont="1" applyFill="1" applyBorder="1" applyAlignment="1">
      <alignment horizontal="right" vertical="center" wrapText="1"/>
    </xf>
    <xf numFmtId="0" fontId="33" fillId="5" borderId="18" xfId="0" applyFont="1" applyFill="1" applyBorder="1" applyAlignment="1">
      <alignment horizontal="right" vertical="center" wrapText="1"/>
    </xf>
    <xf numFmtId="167" fontId="27" fillId="5" borderId="3" xfId="0" applyNumberFormat="1" applyFont="1" applyFill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</cellXfs>
  <cellStyles count="10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2 5" xfId="9" xr:uid="{54799004-8EDB-4FEB-A711-565D3806D444}"/>
    <cellStyle name="Normal 3" xfId="3" xr:uid="{2B029840-AA72-4609-91D5-1812594DDCD7}"/>
    <cellStyle name="Normal 4" xfId="4" xr:uid="{DE567555-5A19-4FF0-8CAA-49EE4B1EBBAF}"/>
    <cellStyle name="Normal 5" xfId="5" xr:uid="{F9752A64-68F1-4842-9146-8F4E4813D5C3}"/>
    <cellStyle name="Normal 9" xfId="8" xr:uid="{94F663E9-C55C-4D79-B22D-B12F555F5D1A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1AF8-C94E-4A18-B510-489CA61C6FAD}">
  <sheetPr>
    <pageSetUpPr fitToPage="1"/>
  </sheetPr>
  <dimension ref="A1:I39"/>
  <sheetViews>
    <sheetView showGridLines="0" tabSelected="1" view="pageBreakPreview" zoomScale="95" zoomScaleNormal="86" zoomScaleSheetLayoutView="95" workbookViewId="0">
      <selection activeCell="F2" sqref="F2:G2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39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38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2" customHeight="1">
      <c r="B13" s="53" t="s">
        <v>35</v>
      </c>
      <c r="C13" s="53"/>
      <c r="D13" s="53"/>
      <c r="E13" s="53"/>
      <c r="F13" s="53"/>
      <c r="G13" s="53"/>
    </row>
    <row r="14" spans="1:8" ht="56.25" customHeight="1">
      <c r="B14" s="49">
        <v>1</v>
      </c>
      <c r="C14" s="50"/>
      <c r="D14" s="51"/>
      <c r="E14" s="51"/>
      <c r="F14" s="52"/>
      <c r="G14" s="58">
        <f>+F14*E14</f>
        <v>0</v>
      </c>
    </row>
    <row r="15" spans="1:8" ht="56.25" customHeight="1">
      <c r="B15" s="20">
        <v>2</v>
      </c>
      <c r="C15" s="28"/>
      <c r="D15" s="29"/>
      <c r="E15" s="29"/>
      <c r="F15" s="18"/>
      <c r="G15" s="58">
        <f t="shared" ref="G15:G18" si="0">+F15*E15</f>
        <v>0</v>
      </c>
    </row>
    <row r="16" spans="1:8" ht="56.25" customHeight="1">
      <c r="B16" s="20">
        <v>3</v>
      </c>
      <c r="C16" s="28"/>
      <c r="D16" s="29"/>
      <c r="E16" s="29"/>
      <c r="F16" s="18"/>
      <c r="G16" s="58">
        <f t="shared" si="0"/>
        <v>0</v>
      </c>
    </row>
    <row r="17" spans="2:7" ht="56.25" customHeight="1">
      <c r="B17" s="20">
        <v>4</v>
      </c>
      <c r="C17" s="28"/>
      <c r="D17" s="29"/>
      <c r="E17" s="29"/>
      <c r="F17" s="18"/>
      <c r="G17" s="58">
        <f t="shared" si="0"/>
        <v>0</v>
      </c>
    </row>
    <row r="18" spans="2:7" ht="56.25" customHeight="1">
      <c r="B18" s="20">
        <v>5</v>
      </c>
      <c r="C18" s="28"/>
      <c r="D18" s="29"/>
      <c r="E18" s="29"/>
      <c r="F18" s="18"/>
      <c r="G18" s="58">
        <f t="shared" si="0"/>
        <v>0</v>
      </c>
    </row>
    <row r="19" spans="2:7" ht="56.25" customHeight="1">
      <c r="B19" s="54" t="s">
        <v>34</v>
      </c>
      <c r="C19" s="55"/>
      <c r="D19" s="55"/>
      <c r="E19" s="55"/>
      <c r="F19" s="56"/>
      <c r="G19" s="59">
        <f>+SUM(G14:G18)</f>
        <v>0</v>
      </c>
    </row>
    <row r="20" spans="2:7" ht="56.25" customHeight="1">
      <c r="B20" s="53" t="s">
        <v>36</v>
      </c>
      <c r="C20" s="53"/>
      <c r="D20" s="53"/>
      <c r="E20" s="53"/>
      <c r="F20" s="53"/>
      <c r="G20" s="53"/>
    </row>
    <row r="21" spans="2:7" ht="56.25" customHeight="1">
      <c r="B21" s="19" t="s">
        <v>38</v>
      </c>
      <c r="C21" s="13" t="s">
        <v>12</v>
      </c>
      <c r="D21" s="12" t="s">
        <v>13</v>
      </c>
      <c r="E21" s="12" t="s">
        <v>14</v>
      </c>
      <c r="F21" s="12" t="s">
        <v>15</v>
      </c>
      <c r="G21" s="12" t="s">
        <v>16</v>
      </c>
    </row>
    <row r="22" spans="2:7" ht="56.25" customHeight="1">
      <c r="B22" s="20">
        <v>6</v>
      </c>
      <c r="C22" s="20"/>
      <c r="D22" s="20"/>
      <c r="E22" s="20"/>
      <c r="F22" s="20"/>
      <c r="G22" s="57">
        <f>+E22*F22</f>
        <v>0</v>
      </c>
    </row>
    <row r="23" spans="2:7" ht="56.25" customHeight="1">
      <c r="B23" s="20">
        <v>7</v>
      </c>
      <c r="C23" s="20"/>
      <c r="D23" s="20"/>
      <c r="E23" s="20"/>
      <c r="F23" s="20"/>
      <c r="G23" s="57">
        <f t="shared" ref="G23:G30" si="1">+E23*F23</f>
        <v>0</v>
      </c>
    </row>
    <row r="24" spans="2:7" ht="56.25" customHeight="1">
      <c r="B24" s="20">
        <v>8</v>
      </c>
      <c r="C24" s="28"/>
      <c r="D24" s="29"/>
      <c r="E24" s="29"/>
      <c r="F24" s="18"/>
      <c r="G24" s="57">
        <f t="shared" si="1"/>
        <v>0</v>
      </c>
    </row>
    <row r="25" spans="2:7" ht="56.25" customHeight="1">
      <c r="B25" s="20">
        <v>9</v>
      </c>
      <c r="C25" s="28"/>
      <c r="D25" s="29"/>
      <c r="E25" s="29"/>
      <c r="F25" s="18"/>
      <c r="G25" s="57">
        <f t="shared" si="1"/>
        <v>0</v>
      </c>
    </row>
    <row r="26" spans="2:7" ht="56.25" customHeight="1">
      <c r="B26" s="20">
        <v>10</v>
      </c>
      <c r="C26" s="28"/>
      <c r="D26" s="29"/>
      <c r="E26" s="29"/>
      <c r="F26" s="18"/>
      <c r="G26" s="57">
        <f t="shared" si="1"/>
        <v>0</v>
      </c>
    </row>
    <row r="27" spans="2:7" ht="56.25" customHeight="1">
      <c r="B27" s="20">
        <v>11</v>
      </c>
      <c r="C27" s="28"/>
      <c r="D27" s="29"/>
      <c r="E27" s="29"/>
      <c r="F27" s="18"/>
      <c r="G27" s="57">
        <f t="shared" si="1"/>
        <v>0</v>
      </c>
    </row>
    <row r="28" spans="2:7" ht="56.25" customHeight="1">
      <c r="B28" s="20">
        <v>12</v>
      </c>
      <c r="C28" s="28"/>
      <c r="D28" s="29"/>
      <c r="E28" s="29"/>
      <c r="F28" s="18"/>
      <c r="G28" s="57">
        <f t="shared" si="1"/>
        <v>0</v>
      </c>
    </row>
    <row r="29" spans="2:7" ht="56.25" customHeight="1">
      <c r="B29" s="20">
        <v>13</v>
      </c>
      <c r="C29" s="28"/>
      <c r="D29" s="29"/>
      <c r="E29" s="29"/>
      <c r="F29" s="18"/>
      <c r="G29" s="57">
        <f t="shared" si="1"/>
        <v>0</v>
      </c>
    </row>
    <row r="30" spans="2:7" ht="56.25" customHeight="1">
      <c r="B30" s="20">
        <v>14</v>
      </c>
      <c r="C30" s="28"/>
      <c r="D30" s="29"/>
      <c r="E30" s="29"/>
      <c r="F30" s="18"/>
      <c r="G30" s="57">
        <f t="shared" si="1"/>
        <v>0</v>
      </c>
    </row>
    <row r="31" spans="2:7" ht="56.25" customHeight="1">
      <c r="B31" s="54" t="s">
        <v>37</v>
      </c>
      <c r="C31" s="55"/>
      <c r="D31" s="55"/>
      <c r="E31" s="55"/>
      <c r="F31" s="56"/>
      <c r="G31" s="59">
        <f>+SUM(G22:G30)</f>
        <v>0</v>
      </c>
    </row>
    <row r="32" spans="2:7" ht="31.5" customHeight="1">
      <c r="B32" s="42" t="s">
        <v>17</v>
      </c>
      <c r="C32" s="43"/>
      <c r="D32" s="43"/>
      <c r="E32" s="43"/>
      <c r="F32" s="43"/>
      <c r="G32" s="14">
        <f>+G19+G31</f>
        <v>0</v>
      </c>
    </row>
    <row r="33" spans="2:9" ht="31.5" customHeight="1">
      <c r="B33" s="44" t="s">
        <v>18</v>
      </c>
      <c r="C33" s="45"/>
      <c r="D33" s="45"/>
      <c r="E33" s="45"/>
      <c r="F33" s="45"/>
      <c r="G33" s="46"/>
    </row>
    <row r="34" spans="2:9" ht="15.5">
      <c r="B34" s="9"/>
      <c r="C34" s="9"/>
      <c r="D34" s="9"/>
      <c r="E34" s="9"/>
      <c r="F34" s="9"/>
      <c r="G34" s="9"/>
    </row>
    <row r="35" spans="2:9" ht="42.75" customHeight="1">
      <c r="B35" s="47" t="s">
        <v>19</v>
      </c>
      <c r="C35" s="47"/>
      <c r="D35" s="47"/>
      <c r="E35" s="47"/>
      <c r="F35" s="47"/>
      <c r="G35" s="47"/>
      <c r="H35" s="15"/>
      <c r="I35" s="15"/>
    </row>
    <row r="36" spans="2:9">
      <c r="B36" s="16"/>
      <c r="C36" s="17"/>
      <c r="D36" s="16"/>
      <c r="E36" s="17"/>
      <c r="F36" s="16"/>
      <c r="G36" s="16"/>
    </row>
    <row r="37" spans="2:9">
      <c r="B37" s="48" t="s">
        <v>20</v>
      </c>
      <c r="C37" s="48"/>
      <c r="D37" s="48"/>
      <c r="E37" s="48"/>
      <c r="F37" s="48"/>
      <c r="G37" s="48"/>
    </row>
    <row r="38" spans="2:9">
      <c r="B38" s="30" t="s">
        <v>21</v>
      </c>
      <c r="C38" s="30"/>
      <c r="D38" s="30"/>
      <c r="E38" s="30"/>
      <c r="F38" s="30"/>
      <c r="G38" s="30"/>
    </row>
    <row r="39" spans="2:9" ht="14.5">
      <c r="B39" s="11"/>
      <c r="C39" s="10"/>
      <c r="D39"/>
      <c r="E39" s="10"/>
      <c r="F39"/>
      <c r="G39"/>
    </row>
  </sheetData>
  <sheetProtection formatCells="0" formatColumns="0" formatRows="0" insertColumns="0" insertRows="0" deleteColumns="0" deleteRows="0" sort="0"/>
  <mergeCells count="16">
    <mergeCell ref="B38:G38"/>
    <mergeCell ref="F1:G1"/>
    <mergeCell ref="F2:G2"/>
    <mergeCell ref="F3:G3"/>
    <mergeCell ref="F4:G4"/>
    <mergeCell ref="A5:H5"/>
    <mergeCell ref="A6:H6"/>
    <mergeCell ref="F8:G8"/>
    <mergeCell ref="B32:F32"/>
    <mergeCell ref="B33:G33"/>
    <mergeCell ref="B35:G35"/>
    <mergeCell ref="B37:G37"/>
    <mergeCell ref="B19:F19"/>
    <mergeCell ref="B13:G13"/>
    <mergeCell ref="B20:G20"/>
    <mergeCell ref="B31:F31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4AC5-E0D7-4013-A610-67B032F94946}">
  <sheetPr>
    <pageSetUpPr fitToPage="1"/>
  </sheetPr>
  <dimension ref="A1:I25"/>
  <sheetViews>
    <sheetView showGridLines="0" view="pageBreakPreview" zoomScale="86" zoomScaleNormal="86" zoomScaleSheetLayoutView="86" workbookViewId="0">
      <selection activeCell="C13" sqref="C13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22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 thickBot="1">
      <c r="B12" s="19" t="s">
        <v>23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6.5" customHeight="1" thickBot="1">
      <c r="B13" s="20">
        <v>1</v>
      </c>
      <c r="C13" s="27" t="s">
        <v>27</v>
      </c>
      <c r="D13" s="25" t="s">
        <v>24</v>
      </c>
      <c r="E13" s="26">
        <v>200</v>
      </c>
      <c r="F13" s="18"/>
      <c r="G13" s="18">
        <f>+F13*E13</f>
        <v>0</v>
      </c>
    </row>
    <row r="14" spans="1:8" ht="46.5" customHeight="1">
      <c r="B14" s="42" t="s">
        <v>17</v>
      </c>
      <c r="C14" s="43"/>
      <c r="D14" s="43"/>
      <c r="E14" s="43"/>
      <c r="F14" s="43"/>
      <c r="G14" s="14">
        <f>SUM(G13:G13)</f>
        <v>0</v>
      </c>
    </row>
    <row r="15" spans="1:8" ht="46.5" customHeight="1">
      <c r="B15" s="44" t="s">
        <v>18</v>
      </c>
      <c r="C15" s="45"/>
      <c r="D15" s="45"/>
      <c r="E15" s="45"/>
      <c r="F15" s="45"/>
      <c r="G15" s="46"/>
    </row>
    <row r="16" spans="1:8" ht="46.5" customHeight="1">
      <c r="B16" s="9"/>
      <c r="C16" s="9"/>
      <c r="D16" s="9"/>
      <c r="E16" s="9"/>
      <c r="F16" s="9"/>
      <c r="G16" s="9"/>
    </row>
    <row r="17" spans="2:9" ht="46.5" customHeight="1">
      <c r="B17" s="47" t="s">
        <v>19</v>
      </c>
      <c r="C17" s="47"/>
      <c r="D17" s="47"/>
      <c r="E17" s="47"/>
      <c r="F17" s="47"/>
      <c r="G17" s="47"/>
    </row>
    <row r="18" spans="2:9" ht="46.5" customHeight="1">
      <c r="B18" s="16"/>
      <c r="C18" s="17"/>
      <c r="D18" s="16"/>
      <c r="E18" s="17"/>
      <c r="F18" s="16"/>
      <c r="G18" s="16"/>
    </row>
    <row r="19" spans="2:9" ht="46.5" customHeight="1">
      <c r="B19" s="48" t="s">
        <v>20</v>
      </c>
      <c r="C19" s="48"/>
      <c r="D19" s="48"/>
      <c r="E19" s="48"/>
      <c r="F19" s="48"/>
      <c r="G19" s="48"/>
    </row>
    <row r="20" spans="2:9" ht="46.5" customHeight="1">
      <c r="B20" s="30" t="s">
        <v>21</v>
      </c>
      <c r="C20" s="30"/>
      <c r="D20" s="30"/>
      <c r="E20" s="30"/>
      <c r="F20" s="30"/>
      <c r="G20" s="30"/>
    </row>
    <row r="21" spans="2:9" ht="46.5" customHeight="1">
      <c r="B21" s="11"/>
      <c r="C21" s="10"/>
      <c r="D21"/>
      <c r="E21" s="10"/>
      <c r="F21"/>
      <c r="G21"/>
    </row>
    <row r="22" spans="2:9" ht="15" customHeight="1"/>
    <row r="23" spans="2:9" ht="31.5" customHeight="1"/>
    <row r="25" spans="2:9" ht="42.75" customHeight="1">
      <c r="H25" s="15"/>
      <c r="I25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E1AE-BC66-4B93-8824-395473506484}">
  <sheetPr>
    <pageSetUpPr fitToPage="1"/>
  </sheetPr>
  <dimension ref="A1:I23"/>
  <sheetViews>
    <sheetView showGridLines="0" view="pageBreakPreview" topLeftCell="A7" zoomScale="86" zoomScaleNormal="86" zoomScaleSheetLayoutView="86" workbookViewId="0">
      <selection activeCell="A16" sqref="A16:XFD21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22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23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6.5" customHeight="1">
      <c r="B13" s="20">
        <v>1</v>
      </c>
      <c r="C13" s="24" t="s">
        <v>28</v>
      </c>
      <c r="D13" s="25" t="s">
        <v>24</v>
      </c>
      <c r="E13" s="26">
        <v>8</v>
      </c>
      <c r="F13" s="18"/>
      <c r="G13" s="18">
        <f>+F13*E13</f>
        <v>0</v>
      </c>
    </row>
    <row r="14" spans="1:8" ht="46.5" customHeight="1" thickBot="1">
      <c r="B14" s="20">
        <v>2</v>
      </c>
      <c r="C14" s="21" t="s">
        <v>29</v>
      </c>
      <c r="D14" s="22" t="s">
        <v>24</v>
      </c>
      <c r="E14" s="23">
        <v>5</v>
      </c>
      <c r="F14" s="18"/>
      <c r="G14" s="18">
        <f t="shared" ref="G14:G15" si="0">+F14*E14</f>
        <v>0</v>
      </c>
    </row>
    <row r="15" spans="1:8" ht="46.5" customHeight="1" thickBot="1">
      <c r="B15" s="20">
        <v>3</v>
      </c>
      <c r="C15" s="27" t="s">
        <v>30</v>
      </c>
      <c r="D15" s="22" t="s">
        <v>24</v>
      </c>
      <c r="E15" s="23">
        <v>10</v>
      </c>
      <c r="F15" s="18"/>
      <c r="G15" s="18">
        <f t="shared" si="0"/>
        <v>0</v>
      </c>
    </row>
    <row r="16" spans="1:8" ht="15" customHeight="1">
      <c r="B16" s="42" t="s">
        <v>17</v>
      </c>
      <c r="C16" s="43"/>
      <c r="D16" s="43"/>
      <c r="E16" s="43"/>
      <c r="F16" s="43"/>
      <c r="G16" s="14">
        <f>SUM(G13:G13)</f>
        <v>0</v>
      </c>
    </row>
    <row r="17" spans="2:9" ht="31.5" customHeight="1">
      <c r="B17" s="44" t="s">
        <v>18</v>
      </c>
      <c r="C17" s="45"/>
      <c r="D17" s="45"/>
      <c r="E17" s="45"/>
      <c r="F17" s="45"/>
      <c r="G17" s="46"/>
    </row>
    <row r="18" spans="2:9" ht="15.5">
      <c r="B18" s="9"/>
      <c r="C18" s="9"/>
      <c r="D18" s="9"/>
      <c r="E18" s="9"/>
      <c r="F18" s="9"/>
      <c r="G18" s="9"/>
    </row>
    <row r="19" spans="2:9" ht="42.75" customHeight="1">
      <c r="B19" s="47" t="s">
        <v>19</v>
      </c>
      <c r="C19" s="47"/>
      <c r="D19" s="47"/>
      <c r="E19" s="47"/>
      <c r="F19" s="47"/>
      <c r="G19" s="47"/>
      <c r="H19" s="15"/>
      <c r="I19" s="15"/>
    </row>
    <row r="20" spans="2:9">
      <c r="B20" s="16"/>
      <c r="C20" s="17"/>
      <c r="D20" s="16"/>
      <c r="E20" s="17"/>
      <c r="F20" s="16"/>
      <c r="G20" s="16"/>
    </row>
    <row r="21" spans="2:9">
      <c r="B21" s="48" t="s">
        <v>20</v>
      </c>
      <c r="C21" s="48"/>
      <c r="D21" s="48"/>
      <c r="E21" s="48"/>
      <c r="F21" s="48"/>
      <c r="G21" s="48"/>
    </row>
    <row r="22" spans="2:9">
      <c r="B22" s="30" t="s">
        <v>21</v>
      </c>
      <c r="C22" s="30"/>
      <c r="D22" s="30"/>
      <c r="E22" s="30"/>
      <c r="F22" s="30"/>
      <c r="G22" s="30"/>
    </row>
    <row r="23" spans="2:9" ht="14.5">
      <c r="B23" s="11"/>
      <c r="C23" s="10"/>
      <c r="D23"/>
      <c r="E23" s="10"/>
      <c r="F23"/>
      <c r="G23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194B-4DAC-4EB5-976C-183D33FCF80E}">
  <sheetPr>
    <pageSetUpPr fitToPage="1"/>
  </sheetPr>
  <dimension ref="A1:I21"/>
  <sheetViews>
    <sheetView showGridLines="0" view="pageBreakPreview" zoomScale="86" zoomScaleNormal="86" zoomScaleSheetLayoutView="86" workbookViewId="0">
      <selection activeCell="C13" sqref="C13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22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 thickBot="1">
      <c r="B12" s="19" t="s">
        <v>23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6.5" customHeight="1" thickBot="1">
      <c r="B13" s="20">
        <v>1</v>
      </c>
      <c r="C13" s="27" t="s">
        <v>31</v>
      </c>
      <c r="D13" s="25" t="s">
        <v>24</v>
      </c>
      <c r="E13" s="26">
        <v>2</v>
      </c>
      <c r="F13" s="18"/>
      <c r="G13" s="18">
        <f>+F13*E13</f>
        <v>0</v>
      </c>
    </row>
    <row r="14" spans="1:8" ht="15" customHeight="1">
      <c r="B14" s="42" t="s">
        <v>17</v>
      </c>
      <c r="C14" s="43"/>
      <c r="D14" s="43"/>
      <c r="E14" s="43"/>
      <c r="F14" s="43"/>
      <c r="G14" s="14">
        <f>SUM(G13:G13)</f>
        <v>0</v>
      </c>
    </row>
    <row r="15" spans="1:8" ht="31.5" customHeight="1">
      <c r="B15" s="44" t="s">
        <v>18</v>
      </c>
      <c r="C15" s="45"/>
      <c r="D15" s="45"/>
      <c r="E15" s="45"/>
      <c r="F15" s="45"/>
      <c r="G15" s="46"/>
    </row>
    <row r="16" spans="1:8" ht="15.5">
      <c r="B16" s="9"/>
      <c r="C16" s="9"/>
      <c r="D16" s="9"/>
      <c r="E16" s="9"/>
      <c r="F16" s="9"/>
      <c r="G16" s="9"/>
    </row>
    <row r="17" spans="2:9" ht="42.75" customHeight="1">
      <c r="B17" s="47" t="s">
        <v>19</v>
      </c>
      <c r="C17" s="47"/>
      <c r="D17" s="47"/>
      <c r="E17" s="47"/>
      <c r="F17" s="47"/>
      <c r="G17" s="47"/>
      <c r="H17" s="15"/>
      <c r="I17" s="15"/>
    </row>
    <row r="18" spans="2:9">
      <c r="B18" s="16"/>
      <c r="C18" s="17"/>
      <c r="D18" s="16"/>
      <c r="E18" s="17"/>
      <c r="F18" s="16"/>
      <c r="G18" s="16"/>
    </row>
    <row r="19" spans="2:9">
      <c r="B19" s="48" t="s">
        <v>20</v>
      </c>
      <c r="C19" s="48"/>
      <c r="D19" s="48"/>
      <c r="E19" s="48"/>
      <c r="F19" s="48"/>
      <c r="G19" s="48"/>
    </row>
    <row r="20" spans="2:9">
      <c r="B20" s="30" t="s">
        <v>21</v>
      </c>
      <c r="C20" s="30"/>
      <c r="D20" s="30"/>
      <c r="E20" s="30"/>
      <c r="F20" s="30"/>
      <c r="G20" s="30"/>
    </row>
    <row r="21" spans="2:9" ht="14.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3"/>
  <sheetViews>
    <sheetView showGridLines="0" view="pageBreakPreview" topLeftCell="A12" zoomScale="86" zoomScaleNormal="86" zoomScaleSheetLayoutView="86" workbookViewId="0">
      <selection activeCell="B17" sqref="B17:G17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22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23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6.5" customHeight="1">
      <c r="B13" s="20">
        <v>1</v>
      </c>
      <c r="C13" s="21" t="s">
        <v>32</v>
      </c>
      <c r="D13" s="25" t="s">
        <v>24</v>
      </c>
      <c r="E13" s="26">
        <v>25</v>
      </c>
      <c r="F13" s="18"/>
      <c r="G13" s="18">
        <f>+F13*E13</f>
        <v>0</v>
      </c>
    </row>
    <row r="14" spans="1:8" ht="46.5" customHeight="1">
      <c r="B14" s="20">
        <v>2</v>
      </c>
      <c r="C14" s="21" t="s">
        <v>25</v>
      </c>
      <c r="D14" s="22" t="s">
        <v>24</v>
      </c>
      <c r="E14" s="23">
        <v>22</v>
      </c>
      <c r="F14" s="18"/>
      <c r="G14" s="18">
        <f t="shared" ref="G14:G15" si="0">+F14*E14</f>
        <v>0</v>
      </c>
    </row>
    <row r="15" spans="1:8" ht="46.5" customHeight="1">
      <c r="B15" s="20">
        <v>3</v>
      </c>
      <c r="C15" s="21" t="s">
        <v>26</v>
      </c>
      <c r="D15" s="22" t="s">
        <v>24</v>
      </c>
      <c r="E15" s="23">
        <v>6</v>
      </c>
      <c r="F15" s="18"/>
      <c r="G15" s="18">
        <f t="shared" si="0"/>
        <v>0</v>
      </c>
    </row>
    <row r="16" spans="1:8" ht="15" customHeight="1">
      <c r="B16" s="42" t="s">
        <v>17</v>
      </c>
      <c r="C16" s="43"/>
      <c r="D16" s="43"/>
      <c r="E16" s="43"/>
      <c r="F16" s="43"/>
      <c r="G16" s="14">
        <f>SUM(G13:G15)</f>
        <v>0</v>
      </c>
    </row>
    <row r="17" spans="2:9" ht="31.5" customHeight="1">
      <c r="B17" s="44" t="s">
        <v>18</v>
      </c>
      <c r="C17" s="45"/>
      <c r="D17" s="45"/>
      <c r="E17" s="45"/>
      <c r="F17" s="45"/>
      <c r="G17" s="46"/>
    </row>
    <row r="18" spans="2:9" ht="15.5">
      <c r="B18" s="9"/>
      <c r="C18" s="9"/>
      <c r="D18" s="9"/>
      <c r="E18" s="9"/>
      <c r="F18" s="9"/>
      <c r="G18" s="9"/>
    </row>
    <row r="19" spans="2:9" ht="42.75" customHeight="1">
      <c r="B19" s="47" t="s">
        <v>19</v>
      </c>
      <c r="C19" s="47"/>
      <c r="D19" s="47"/>
      <c r="E19" s="47"/>
      <c r="F19" s="47"/>
      <c r="G19" s="47"/>
      <c r="H19" s="15"/>
      <c r="I19" s="15"/>
    </row>
    <row r="20" spans="2:9">
      <c r="B20" s="16"/>
      <c r="C20" s="17"/>
      <c r="D20" s="16"/>
      <c r="E20" s="17"/>
      <c r="F20" s="16"/>
      <c r="G20" s="16"/>
    </row>
    <row r="21" spans="2:9">
      <c r="B21" s="48" t="s">
        <v>20</v>
      </c>
      <c r="C21" s="48"/>
      <c r="D21" s="48"/>
      <c r="E21" s="48"/>
      <c r="F21" s="48"/>
      <c r="G21" s="48"/>
    </row>
    <row r="22" spans="2:9">
      <c r="B22" s="30" t="s">
        <v>21</v>
      </c>
      <c r="C22" s="30"/>
      <c r="D22" s="30"/>
      <c r="E22" s="30"/>
      <c r="F22" s="30"/>
      <c r="G22" s="30"/>
    </row>
    <row r="23" spans="2:9" ht="14.5">
      <c r="B23" s="11"/>
      <c r="C23" s="10"/>
      <c r="D23"/>
      <c r="E23" s="10"/>
      <c r="F23"/>
      <c r="G23"/>
    </row>
  </sheetData>
  <sheetProtection formatCells="0" formatColumns="0" formatRows="0" insertColumns="0" insertRows="0" deleteColumns="0" deleteRows="0" sort="0"/>
  <mergeCells count="12">
    <mergeCell ref="F1:G1"/>
    <mergeCell ref="F2:G2"/>
    <mergeCell ref="F3:G3"/>
    <mergeCell ref="F4:G4"/>
    <mergeCell ref="B19:G19"/>
    <mergeCell ref="B21:G21"/>
    <mergeCell ref="B22:G22"/>
    <mergeCell ref="B16:F16"/>
    <mergeCell ref="A5:H5"/>
    <mergeCell ref="A6:H6"/>
    <mergeCell ref="F8:G8"/>
    <mergeCell ref="B17:G17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C999-8E34-4A21-82F6-65621DFA6EBF}">
  <sheetPr>
    <pageSetUpPr fitToPage="1"/>
  </sheetPr>
  <dimension ref="A1:I21"/>
  <sheetViews>
    <sheetView showGridLines="0" view="pageBreakPreview" zoomScale="86" zoomScaleNormal="86" zoomScaleSheetLayoutView="86" workbookViewId="0">
      <selection activeCell="B15" sqref="B15:G15"/>
    </sheetView>
  </sheetViews>
  <sheetFormatPr baseColWidth="10" defaultColWidth="9.1796875" defaultRowHeight="14"/>
  <cols>
    <col min="1" max="1" width="2.54296875" style="2" customWidth="1"/>
    <col min="2" max="2" width="7" style="1" customWidth="1"/>
    <col min="3" max="3" width="58" style="1" customWidth="1"/>
    <col min="4" max="4" width="13.1796875" style="1" customWidth="1"/>
    <col min="5" max="5" width="9" style="1" customWidth="1"/>
    <col min="6" max="6" width="16.54296875" style="1" bestFit="1" customWidth="1"/>
    <col min="7" max="7" width="19.1796875" style="1" customWidth="1"/>
    <col min="8" max="8" width="4.81640625" style="2" customWidth="1"/>
    <col min="9" max="16384" width="9.1796875" style="2"/>
  </cols>
  <sheetData>
    <row r="1" spans="1:8" ht="15.5">
      <c r="B1" s="3"/>
      <c r="C1" s="3"/>
      <c r="D1" s="3"/>
      <c r="E1" s="3"/>
      <c r="F1" s="31" t="s">
        <v>0</v>
      </c>
      <c r="G1" s="32"/>
    </row>
    <row r="2" spans="1:8" ht="15.5">
      <c r="B2" s="3"/>
      <c r="C2" s="3"/>
      <c r="D2" s="3"/>
      <c r="E2" s="3"/>
      <c r="F2" s="33" t="s">
        <v>22</v>
      </c>
      <c r="G2" s="34"/>
    </row>
    <row r="3" spans="1:8" ht="14.25" customHeight="1">
      <c r="B3" s="3"/>
      <c r="C3" s="3"/>
      <c r="D3" s="3"/>
      <c r="E3" s="3"/>
      <c r="F3" s="35" t="s">
        <v>1</v>
      </c>
      <c r="G3" s="36"/>
    </row>
    <row r="4" spans="1:8" ht="18.75" customHeight="1" thickBot="1">
      <c r="B4" s="4" t="s">
        <v>2</v>
      </c>
      <c r="C4" s="3"/>
      <c r="D4" s="3"/>
      <c r="E4" s="3"/>
      <c r="F4" s="37">
        <v>1</v>
      </c>
      <c r="G4" s="38"/>
    </row>
    <row r="5" spans="1:8" ht="18" customHeight="1">
      <c r="A5" s="39"/>
      <c r="B5" s="39"/>
      <c r="C5" s="39"/>
      <c r="D5" s="39"/>
      <c r="E5" s="39"/>
      <c r="F5" s="39"/>
      <c r="G5" s="39"/>
      <c r="H5" s="39"/>
    </row>
    <row r="6" spans="1:8" ht="18" customHeight="1">
      <c r="A6" s="40" t="s">
        <v>3</v>
      </c>
      <c r="B6" s="40"/>
      <c r="C6" s="40"/>
      <c r="D6" s="40"/>
      <c r="E6" s="40"/>
      <c r="F6" s="40"/>
      <c r="G6" s="40"/>
      <c r="H6" s="40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5">
      <c r="B8" s="6" t="s">
        <v>4</v>
      </c>
      <c r="C8" s="6"/>
      <c r="D8" s="7"/>
      <c r="E8" s="6" t="s">
        <v>5</v>
      </c>
      <c r="F8" s="41"/>
      <c r="G8" s="41"/>
    </row>
    <row r="9" spans="1:8" ht="15.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23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46.5" customHeight="1">
      <c r="B13" s="20">
        <v>1</v>
      </c>
      <c r="C13" s="21" t="s">
        <v>33</v>
      </c>
      <c r="D13" s="25" t="s">
        <v>24</v>
      </c>
      <c r="E13" s="26">
        <v>40</v>
      </c>
      <c r="F13" s="18"/>
      <c r="G13" s="18">
        <f>+F13*E13</f>
        <v>0</v>
      </c>
    </row>
    <row r="14" spans="1:8" ht="15" customHeight="1">
      <c r="B14" s="42" t="s">
        <v>17</v>
      </c>
      <c r="C14" s="43"/>
      <c r="D14" s="43"/>
      <c r="E14" s="43"/>
      <c r="F14" s="43"/>
      <c r="G14" s="14">
        <f>SUM(G13:G13)</f>
        <v>0</v>
      </c>
    </row>
    <row r="15" spans="1:8" ht="31.5" customHeight="1">
      <c r="B15" s="44" t="s">
        <v>18</v>
      </c>
      <c r="C15" s="45"/>
      <c r="D15" s="45"/>
      <c r="E15" s="45"/>
      <c r="F15" s="45"/>
      <c r="G15" s="46"/>
    </row>
    <row r="16" spans="1:8" ht="15.5">
      <c r="B16" s="9"/>
      <c r="C16" s="9"/>
      <c r="D16" s="9"/>
      <c r="E16" s="9"/>
      <c r="F16" s="9"/>
      <c r="G16" s="9"/>
    </row>
    <row r="17" spans="2:9" ht="42.75" customHeight="1">
      <c r="B17" s="47" t="s">
        <v>19</v>
      </c>
      <c r="C17" s="47"/>
      <c r="D17" s="47"/>
      <c r="E17" s="47"/>
      <c r="F17" s="47"/>
      <c r="G17" s="47"/>
      <c r="H17" s="15"/>
      <c r="I17" s="15"/>
    </row>
    <row r="18" spans="2:9">
      <c r="B18" s="16"/>
      <c r="C18" s="17"/>
      <c r="D18" s="16"/>
      <c r="E18" s="17"/>
      <c r="F18" s="16"/>
      <c r="G18" s="16"/>
    </row>
    <row r="19" spans="2:9">
      <c r="B19" s="48" t="s">
        <v>20</v>
      </c>
      <c r="C19" s="48"/>
      <c r="D19" s="48"/>
      <c r="E19" s="48"/>
      <c r="F19" s="48"/>
      <c r="G19" s="48"/>
    </row>
    <row r="20" spans="2:9">
      <c r="B20" s="30" t="s">
        <v>21</v>
      </c>
      <c r="C20" s="30"/>
      <c r="D20" s="30"/>
      <c r="E20" s="30"/>
      <c r="F20" s="30"/>
      <c r="G20" s="30"/>
    </row>
    <row r="21" spans="2:9" ht="14.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Oferta economica</vt:lpstr>
      <vt:lpstr>Lote II</vt:lpstr>
      <vt:lpstr>Lote III</vt:lpstr>
      <vt:lpstr>Lote IV</vt:lpstr>
      <vt:lpstr>Lote V</vt:lpstr>
      <vt:lpstr>Lote VI</vt:lpstr>
      <vt:lpstr>'Lote II'!Área_de_impresión</vt:lpstr>
      <vt:lpstr>'Lote III'!Área_de_impresión</vt:lpstr>
      <vt:lpstr>'Lote IV'!Área_de_impresión</vt:lpstr>
      <vt:lpstr>'Lote V'!Área_de_impresión</vt:lpstr>
      <vt:lpstr>'Lote VI'!Área_de_impresión</vt:lpstr>
      <vt:lpstr>'Oferta economica'!Área_de_impresión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2025-05-07T19:15:15Z</cp:lastPrinted>
  <dcterms:created xsi:type="dcterms:W3CDTF">2010-11-18T15:37:35Z</dcterms:created>
  <dcterms:modified xsi:type="dcterms:W3CDTF">2026-03-29T16:34:23Z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